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/>
  </bookViews>
  <sheets>
    <sheet name="Nodrosinajums" sheetId="1" r:id="rId1"/>
    <sheet name="Pakalpoj-sn" sheetId="2" r:id="rId2"/>
    <sheet name="U-K-apjomi" sheetId="3" r:id="rId3"/>
    <sheet name="Probl-risin" sheetId="4" r:id="rId4"/>
  </sheets>
  <calcPr calcId="125725"/>
</workbook>
</file>

<file path=xl/calcChain.xml><?xml version="1.0" encoding="utf-8"?>
<calcChain xmlns="http://schemas.openxmlformats.org/spreadsheetml/2006/main">
  <c r="F43" i="3"/>
  <c r="F44"/>
  <c r="H43"/>
  <c r="H44"/>
  <c r="J43"/>
  <c r="J44"/>
  <c r="J45"/>
  <c r="E43"/>
  <c r="E44"/>
  <c r="G36"/>
  <c r="G37"/>
  <c r="F36"/>
  <c r="F37"/>
  <c r="H36"/>
  <c r="H37"/>
  <c r="J36"/>
  <c r="J37"/>
  <c r="J38"/>
  <c r="E36"/>
  <c r="E37"/>
  <c r="B7" i="4"/>
  <c r="B6"/>
  <c r="G28" i="3"/>
  <c r="G29"/>
  <c r="F28"/>
  <c r="F29"/>
  <c r="H28"/>
  <c r="H29"/>
  <c r="J28"/>
  <c r="J29"/>
  <c r="J30"/>
  <c r="E28"/>
  <c r="E29"/>
  <c r="G21"/>
  <c r="G22"/>
  <c r="F21"/>
  <c r="F22"/>
  <c r="H21"/>
  <c r="H22"/>
  <c r="J21"/>
  <c r="J22"/>
  <c r="J23"/>
  <c r="E21"/>
  <c r="E22"/>
  <c r="A2" i="4"/>
  <c r="B5"/>
  <c r="M6" i="1"/>
  <c r="I6"/>
  <c r="E14" i="3" l="1"/>
  <c r="E15"/>
  <c r="J14"/>
  <c r="J15"/>
  <c r="J16"/>
  <c r="H14"/>
  <c r="F14" s="1"/>
  <c r="G14" s="1"/>
  <c r="H15"/>
  <c r="F15" s="1"/>
  <c r="G15" s="1"/>
  <c r="E7"/>
  <c r="E8"/>
  <c r="J7"/>
  <c r="J8"/>
  <c r="J9"/>
  <c r="H7"/>
  <c r="F7" s="1"/>
  <c r="G7" s="1"/>
  <c r="H8"/>
  <c r="F8" s="1"/>
  <c r="G8" s="1"/>
  <c r="H9" l="1"/>
  <c r="H23"/>
  <c r="F23" s="1"/>
  <c r="G23" s="1"/>
  <c r="A2"/>
  <c r="F9"/>
  <c r="G9" s="1"/>
  <c r="M8" i="1"/>
  <c r="M7"/>
  <c r="I8"/>
  <c r="I7"/>
  <c r="E16" i="3"/>
  <c r="E9"/>
  <c r="E30"/>
  <c r="E23"/>
  <c r="E45"/>
  <c r="E38"/>
  <c r="A36"/>
  <c r="A43" s="1"/>
  <c r="H45"/>
  <c r="F45" s="1"/>
  <c r="H38"/>
  <c r="F38" s="1"/>
  <c r="G38" s="1"/>
  <c r="A21"/>
  <c r="A28" s="1"/>
  <c r="H30"/>
  <c r="F30" s="1"/>
  <c r="G30" s="1"/>
  <c r="H16"/>
  <c r="F16" s="1"/>
  <c r="G16" s="1"/>
  <c r="A7"/>
  <c r="A14" s="1"/>
  <c r="A2" i="2"/>
  <c r="B7"/>
  <c r="A7"/>
  <c r="B6"/>
  <c r="A6"/>
  <c r="B5"/>
  <c r="A5"/>
  <c r="K8" i="1"/>
  <c r="K7"/>
  <c r="G8"/>
  <c r="G7"/>
  <c r="K6"/>
  <c r="G6"/>
</calcChain>
</file>

<file path=xl/sharedStrings.xml><?xml version="1.0" encoding="utf-8"?>
<sst xmlns="http://schemas.openxmlformats.org/spreadsheetml/2006/main" count="212" uniqueCount="80">
  <si>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</si>
  <si>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</si>
  <si>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</si>
  <si>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</si>
  <si>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</si>
  <si>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</si>
  <si>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</si>
  <si>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</si>
  <si>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</si>
  <si>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</si>
  <si>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</si>
  <si>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</si>
  <si>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</si>
  <si>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</si>
  <si>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</si>
  <si>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Meksājumu iekasēšana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</si>
  <si>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</si>
  <si>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</si>
  <si>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</si>
  <si>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</si>
  <si>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</si>
  <si>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</si>
  <si>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iestādēm</t>
  </si>
  <si>
    <t>uzņēmumiem</t>
  </si>
  <si>
    <t>Kopā</t>
  </si>
  <si>
    <t>Ūdens zudumi</t>
  </si>
  <si>
    <t>l/dnn/cilv.</t>
  </si>
  <si>
    <t>Infiltrācija</t>
  </si>
  <si>
    <t>Uz NAI novadīto notekūdeņu daudzums</t>
  </si>
  <si>
    <t>No lietotājiem savāktais notekūdeņu daudzums, m3/gadā</t>
  </si>
  <si>
    <t>no iedzīvotājiem</t>
  </si>
  <si>
    <t>no iestādēm</t>
  </si>
  <si>
    <t xml:space="preserve"> no uzņēmumiem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</si>
  <si>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</si>
  <si>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</si>
  <si>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</si>
  <si>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</si>
  <si>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</si>
  <si>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</si>
  <si>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</si>
  <si>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</si>
  <si>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</si>
  <si>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Uzņēmumu skaits</t>
  </si>
  <si>
    <t>Norēķinās pēc skaitītāju datiem, %</t>
  </si>
  <si>
    <t>Iedzīvotāji</t>
  </si>
  <si>
    <t>Iestādes</t>
  </si>
  <si>
    <t>Uzņēmumi</t>
  </si>
  <si>
    <t>Ir pašvaldības lēmums par pakalpojumu sniegšanu un tarifiem</t>
  </si>
  <si>
    <t>Ciblas novads</t>
  </si>
  <si>
    <t>Pušmucova</t>
  </si>
  <si>
    <t>Blonti</t>
  </si>
  <si>
    <t>Lucmuiža</t>
  </si>
  <si>
    <t>Ciblas novada pašvaldība</t>
  </si>
  <si>
    <t>Pašvaldība</t>
  </si>
  <si>
    <t>ŪDENSSAIMNIECĪBAS INFRASTRUKTŪRĀ NEPIECIEŠAMIE UZLABOJUMI</t>
  </si>
  <si>
    <t xml:space="preserve">N.p.k. </t>
  </si>
  <si>
    <t>Ūdensapgādes sistēmu uzlabošanai</t>
  </si>
  <si>
    <t xml:space="preserve">Notekūdeņu savākšanas un attīrīšanas sistēmu uzlabošanai </t>
  </si>
  <si>
    <t>Citi nepieciešami ūdenssaimniecības sistēmas uzlabojumi</t>
  </si>
  <si>
    <t>Ūdensgūtnes - urbumu sakārtošana (jaunu urbumu izbūve, rekonstrukcija, urbuma tamponēšana)</t>
  </si>
  <si>
    <t>ŪAS izbūve rekonstrukcija</t>
  </si>
  <si>
    <t>Tīklu paplašināšana/ rekonstrukcija (km)</t>
  </si>
  <si>
    <t>NAI uzlabošana, izbūve</t>
  </si>
  <si>
    <t>Ūdensapgādes spiediena nodrošināšana (ūdenstorņa rekonstrukcija,2PSS)</t>
  </si>
  <si>
    <t>Objektu demontāža</t>
  </si>
  <si>
    <t>Ugunsdzēsības prasību nodrošināšanai</t>
  </si>
  <si>
    <t>Citi</t>
  </si>
  <si>
    <t>-</t>
  </si>
  <si>
    <t>nd</t>
  </si>
  <si>
    <t>Urbuma rekonstrukcija</t>
  </si>
  <si>
    <t>USS rekonstrukcija</t>
  </si>
  <si>
    <t xml:space="preserve">Ūdensapgādes tīklu rekonstrukcija, L = 3,648 km </t>
  </si>
  <si>
    <t>Kanalizācijas tīklu rekonstrukcija, L = 0,5 km</t>
  </si>
  <si>
    <t>Hidroforu uzstādīšana 5 m3</t>
  </si>
  <si>
    <t>Ir nepieciešama</t>
  </si>
  <si>
    <t xml:space="preserve">Piezīme: Respondents sniedzis nepareizus datus, jo kanalizācijas lietotāju skaits ir ievērojami mazāks nekā ūdens lietotāju skaits, kā rezultātā ir nepatiesi liels notekūdeņu daudzums l/dnn/cilv. </t>
  </si>
  <si>
    <t>Tīklu, KSS izbūve/ rekonstrukcija</t>
  </si>
  <si>
    <t>nepieciešami ugunsdzēsī-bas risinājumi</t>
  </si>
  <si>
    <t xml:space="preserve">Piezīme: Respondenta sniegtie dati neatbilst patiesībai, jo kanalizācijas lietotāju skaits ir mazāks nekā ūdens lietotāju skaits, savukārt piegādātais ūdens daudzums un savāktais notekūdeņu daudzums neatšķiras. </t>
  </si>
  <si>
    <t>Dati U,K bilancei nav ticami, uzrādītais iedzīvotāju patēriņš nav atbilstošs reālajai situācijai.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</si>
</sst>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2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4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9" fontId="2" fillId="0" borderId="1" xfId="0" applyNumberFormat="1" applyFont="1" applyBorder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65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 wrapText="1"/>
    </xf>
    <xf numFmtId="164" fontId="2" fillId="0" borderId="0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6" xfId="0" applyFont="1" applyFill="1" applyBorder="1" applyAlignment="1">
      <alignment vertical="top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vertical="top" wrapText="1"/>
    </xf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49" fontId="2" fillId="0" borderId="0" xfId="0" applyNumberFormat="1" applyFont="1"/>
    <xf numFmtId="0" fontId="2" fillId="0" borderId="0" xfId="0" applyFont="1" applyFill="1" applyAlignment="1">
      <alignment vertical="top"/>
    </xf>
    <xf numFmtId="164" fontId="2" fillId="0" borderId="1" xfId="0" applyNumberFormat="1" applyFont="1" applyFill="1" applyBorder="1" applyAlignment="1">
      <alignment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9" fontId="2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/>
    </xf>
    <xf numFmtId="2" fontId="2" fillId="0" borderId="1" xfId="0" applyNumberFormat="1" applyFont="1" applyFill="1" applyBorder="1"/>
    <xf numFmtId="0" fontId="6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2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top"/>
    </xf>
    <xf numFmtId="0" fontId="9" fillId="0" borderId="7" xfId="0" applyFont="1" applyFill="1" applyBorder="1" applyAlignment="1">
      <alignment vertical="top"/>
    </xf>
    <xf numFmtId="0" fontId="9" fillId="0" borderId="3" xfId="0" applyFont="1" applyFill="1" applyBorder="1" applyAlignment="1">
      <alignment vertical="top"/>
    </xf>
    <xf numFmtId="0" fontId="10" fillId="0" borderId="8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K14" sqref="K14"/>
    </sheetView>
  </sheetViews>
  <sheetFormatPr defaultRowHeight="15.75"/>
  <cols>
    <col min="1" max="1" width="6" style="1" customWidth="1"/>
    <col min="2" max="2" width="21.5703125" style="1" customWidth="1"/>
    <col min="3" max="6" width="10.28515625" style="1" customWidth="1"/>
    <col min="7" max="9" width="9.85546875" style="1" customWidth="1"/>
    <col min="10" max="10" width="9.140625" style="1"/>
    <col min="11" max="11" width="8.28515625" style="1" customWidth="1"/>
    <col min="12" max="12" width="9.140625" style="1"/>
    <col min="13" max="13" width="13.140625" style="1" bestFit="1" customWidth="1"/>
    <col min="14" max="16384" width="9.140625" style="1"/>
  </cols>
  <sheetData>
    <row r="1" spans="1:13" ht="18.75">
      <c r="A1" s="57" t="s">
        <v>36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8.75">
      <c r="A2" s="7" t="s">
        <v>48</v>
      </c>
    </row>
    <row r="3" spans="1:13" s="2" customFormat="1" ht="36" customHeight="1">
      <c r="A3" s="58" t="s">
        <v>0</v>
      </c>
      <c r="B3" s="58" t="s">
        <v>1</v>
      </c>
      <c r="C3" s="58" t="s">
        <v>2</v>
      </c>
      <c r="D3" s="58"/>
      <c r="E3" s="58"/>
      <c r="F3" s="58" t="s">
        <v>3</v>
      </c>
      <c r="G3" s="58"/>
      <c r="H3" s="58"/>
      <c r="I3" s="58"/>
      <c r="J3" s="58" t="s">
        <v>8</v>
      </c>
      <c r="K3" s="58"/>
      <c r="L3" s="58"/>
      <c r="M3" s="58"/>
    </row>
    <row r="4" spans="1:13">
      <c r="A4" s="60"/>
      <c r="B4" s="61"/>
      <c r="C4" s="59" t="s">
        <v>33</v>
      </c>
      <c r="D4" s="59" t="s">
        <v>34</v>
      </c>
      <c r="E4" s="59" t="s">
        <v>35</v>
      </c>
      <c r="F4" s="59" t="s">
        <v>4</v>
      </c>
      <c r="G4" s="59"/>
      <c r="H4" s="60" t="s">
        <v>5</v>
      </c>
      <c r="I4" s="60"/>
      <c r="J4" s="59" t="s">
        <v>4</v>
      </c>
      <c r="K4" s="59"/>
      <c r="L4" s="60" t="s">
        <v>5</v>
      </c>
      <c r="M4" s="60"/>
    </row>
    <row r="5" spans="1:13">
      <c r="A5" s="61"/>
      <c r="B5" s="62"/>
      <c r="C5" s="63"/>
      <c r="D5" s="63"/>
      <c r="E5" s="64"/>
      <c r="F5" s="5" t="s">
        <v>6</v>
      </c>
      <c r="G5" s="5" t="s">
        <v>7</v>
      </c>
      <c r="H5" s="5" t="s">
        <v>6</v>
      </c>
      <c r="I5" s="5" t="s">
        <v>7</v>
      </c>
      <c r="J5" s="5" t="s">
        <v>6</v>
      </c>
      <c r="K5" s="5" t="s">
        <v>7</v>
      </c>
      <c r="L5" s="5" t="s">
        <v>6</v>
      </c>
      <c r="M5" s="5" t="s">
        <v>7</v>
      </c>
    </row>
    <row r="6" spans="1:13">
      <c r="A6" s="5">
        <v>1</v>
      </c>
      <c r="B6" s="51" t="s">
        <v>49</v>
      </c>
      <c r="C6" s="52">
        <v>327</v>
      </c>
      <c r="D6" s="33">
        <v>299</v>
      </c>
      <c r="E6" s="4">
        <v>299</v>
      </c>
      <c r="F6" s="4">
        <v>178</v>
      </c>
      <c r="G6" s="6">
        <f>+F6/D6</f>
        <v>0.59531772575250841</v>
      </c>
      <c r="H6" s="22">
        <v>178</v>
      </c>
      <c r="I6" s="31">
        <f>H6/D6</f>
        <v>0.59531772575250841</v>
      </c>
      <c r="J6" s="4">
        <v>129</v>
      </c>
      <c r="K6" s="6">
        <f>+J6/D6</f>
        <v>0.43143812709030099</v>
      </c>
      <c r="L6" s="22">
        <v>129</v>
      </c>
      <c r="M6" s="31">
        <f>L6/D6</f>
        <v>0.43143812709030099</v>
      </c>
    </row>
    <row r="7" spans="1:13" s="34" customFormat="1">
      <c r="A7" s="40">
        <v>2</v>
      </c>
      <c r="B7" s="51" t="s">
        <v>50</v>
      </c>
      <c r="C7" s="52">
        <v>304</v>
      </c>
      <c r="D7" s="28">
        <v>246</v>
      </c>
      <c r="E7" s="28">
        <v>246</v>
      </c>
      <c r="F7" s="28">
        <v>159</v>
      </c>
      <c r="G7" s="44">
        <f t="shared" ref="G7:G8" si="0">+F7/D7</f>
        <v>0.64634146341463417</v>
      </c>
      <c r="H7" s="40">
        <v>159</v>
      </c>
      <c r="I7" s="45">
        <f>H7/D7</f>
        <v>0.64634146341463417</v>
      </c>
      <c r="J7" s="28">
        <v>37</v>
      </c>
      <c r="K7" s="44">
        <f t="shared" ref="K7:K8" si="1">+J7/D7</f>
        <v>0.15040650406504066</v>
      </c>
      <c r="L7" s="40">
        <v>37</v>
      </c>
      <c r="M7" s="48">
        <f>L7/D7</f>
        <v>0.15040650406504066</v>
      </c>
    </row>
    <row r="8" spans="1:13" s="34" customFormat="1">
      <c r="A8" s="40">
        <v>3</v>
      </c>
      <c r="B8" s="51" t="s">
        <v>51</v>
      </c>
      <c r="C8" s="52">
        <v>219</v>
      </c>
      <c r="D8" s="28">
        <v>199</v>
      </c>
      <c r="E8" s="28">
        <v>199</v>
      </c>
      <c r="F8" s="28">
        <v>180</v>
      </c>
      <c r="G8" s="44">
        <f t="shared" si="0"/>
        <v>0.90452261306532666</v>
      </c>
      <c r="H8" s="40">
        <v>180</v>
      </c>
      <c r="I8" s="45">
        <f t="shared" ref="I8" si="2">H8/D8</f>
        <v>0.90452261306532666</v>
      </c>
      <c r="J8" s="28">
        <v>174</v>
      </c>
      <c r="K8" s="44">
        <f t="shared" si="1"/>
        <v>0.87437185929648242</v>
      </c>
      <c r="L8" s="40">
        <v>174</v>
      </c>
      <c r="M8" s="45">
        <f t="shared" ref="M8" si="3">L8/D8</f>
        <v>0.87437185929648242</v>
      </c>
    </row>
    <row r="9" spans="1:13">
      <c r="A9" s="24"/>
      <c r="B9" s="25"/>
      <c r="C9" s="25"/>
      <c r="D9" s="25"/>
      <c r="E9" s="25"/>
      <c r="F9" s="25"/>
      <c r="G9" s="26"/>
      <c r="H9" s="24"/>
      <c r="I9" s="27"/>
      <c r="J9" s="25"/>
      <c r="K9" s="26"/>
      <c r="L9" s="24"/>
      <c r="M9" s="27"/>
    </row>
    <row r="10" spans="1:13" hidden="1"/>
    <row r="11" spans="1:13" ht="35.25" customHeight="1">
      <c r="A11" s="58" t="s">
        <v>0</v>
      </c>
      <c r="B11" s="58" t="s">
        <v>1</v>
      </c>
      <c r="C11" s="59" t="s">
        <v>40</v>
      </c>
      <c r="D11" s="59"/>
      <c r="E11" s="59"/>
      <c r="F11" s="64"/>
      <c r="G11" s="65" t="s">
        <v>43</v>
      </c>
      <c r="H11" s="68"/>
      <c r="I11" s="69"/>
    </row>
    <row r="12" spans="1:13">
      <c r="A12" s="60"/>
      <c r="B12" s="61"/>
      <c r="C12" s="65" t="s">
        <v>10</v>
      </c>
      <c r="D12" s="66"/>
      <c r="E12" s="65" t="s">
        <v>11</v>
      </c>
      <c r="F12" s="67"/>
      <c r="G12" s="70" t="s">
        <v>44</v>
      </c>
      <c r="H12" s="70" t="s">
        <v>45</v>
      </c>
      <c r="I12" s="70" t="s">
        <v>46</v>
      </c>
    </row>
    <row r="13" spans="1:13" ht="31.5">
      <c r="A13" s="61"/>
      <c r="B13" s="61"/>
      <c r="C13" s="5" t="s">
        <v>41</v>
      </c>
      <c r="D13" s="5" t="s">
        <v>42</v>
      </c>
      <c r="E13" s="5" t="s">
        <v>41</v>
      </c>
      <c r="F13" s="5" t="s">
        <v>42</v>
      </c>
      <c r="G13" s="71"/>
      <c r="H13" s="71"/>
      <c r="I13" s="71"/>
    </row>
    <row r="14" spans="1:13">
      <c r="A14" s="5">
        <v>1</v>
      </c>
      <c r="B14" s="30" t="s">
        <v>49</v>
      </c>
      <c r="C14" s="4">
        <v>1</v>
      </c>
      <c r="D14" s="4">
        <v>1</v>
      </c>
      <c r="E14" s="4">
        <v>1</v>
      </c>
      <c r="F14" s="4">
        <v>1</v>
      </c>
      <c r="G14" s="6">
        <v>0</v>
      </c>
      <c r="H14" s="9">
        <v>0</v>
      </c>
      <c r="I14" s="9">
        <v>1</v>
      </c>
    </row>
    <row r="15" spans="1:13" s="34" customFormat="1">
      <c r="A15" s="40">
        <v>2</v>
      </c>
      <c r="B15" s="30" t="s">
        <v>50</v>
      </c>
      <c r="C15" s="28">
        <v>1</v>
      </c>
      <c r="D15" s="28">
        <v>0</v>
      </c>
      <c r="E15" s="28">
        <v>1</v>
      </c>
      <c r="F15" s="28">
        <v>0</v>
      </c>
      <c r="G15" s="46" t="s">
        <v>68</v>
      </c>
      <c r="H15" s="46" t="s">
        <v>68</v>
      </c>
      <c r="I15" s="46" t="s">
        <v>68</v>
      </c>
    </row>
    <row r="16" spans="1:13" s="34" customFormat="1">
      <c r="A16" s="40">
        <v>3</v>
      </c>
      <c r="B16" s="30" t="s">
        <v>51</v>
      </c>
      <c r="C16" s="28">
        <v>0</v>
      </c>
      <c r="D16" s="28">
        <v>0</v>
      </c>
      <c r="E16" s="28">
        <v>0</v>
      </c>
      <c r="F16" s="28">
        <v>0</v>
      </c>
      <c r="G16" s="46" t="s">
        <v>68</v>
      </c>
      <c r="H16" s="46" t="s">
        <v>68</v>
      </c>
      <c r="I16" s="46" t="s">
        <v>68</v>
      </c>
    </row>
  </sheetData>
  <mergeCells count="22">
    <mergeCell ref="A11:A13"/>
    <mergeCell ref="B11:B13"/>
    <mergeCell ref="E4:E5"/>
    <mergeCell ref="J3:M3"/>
    <mergeCell ref="J4:K4"/>
    <mergeCell ref="L4:M4"/>
    <mergeCell ref="D4:D5"/>
    <mergeCell ref="C11:F11"/>
    <mergeCell ref="C12:D12"/>
    <mergeCell ref="E12:F12"/>
    <mergeCell ref="G11:I11"/>
    <mergeCell ref="G12:G13"/>
    <mergeCell ref="H12:H13"/>
    <mergeCell ref="I12:I13"/>
    <mergeCell ref="A1:M1"/>
    <mergeCell ref="C3:E3"/>
    <mergeCell ref="F3:I3"/>
    <mergeCell ref="F4:G4"/>
    <mergeCell ref="H4:I4"/>
    <mergeCell ref="A3:A5"/>
    <mergeCell ref="B3:B5"/>
    <mergeCell ref="C4:C5"/>
  </mergeCells>
  <printOptions horizontalCentered="1"/>
  <pageMargins left="0.31496062992125984" right="0.31496062992125984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"/>
  <sheetViews>
    <sheetView topLeftCell="A4" workbookViewId="0">
      <selection activeCell="B8" sqref="B8"/>
    </sheetView>
  </sheetViews>
  <sheetFormatPr defaultRowHeight="15.75"/>
  <cols>
    <col min="1" max="1" width="6" style="3" customWidth="1"/>
    <col min="2" max="2" width="13.28515625" style="1" customWidth="1"/>
    <col min="3" max="3" width="13.5703125" style="1" customWidth="1"/>
    <col min="4" max="4" width="18.85546875" style="1" customWidth="1"/>
    <col min="5" max="5" width="15.7109375" style="1" customWidth="1"/>
    <col min="6" max="6" width="30" style="1" customWidth="1"/>
    <col min="7" max="8" width="15.42578125" style="1" customWidth="1"/>
    <col min="9" max="9" width="0.42578125" style="1" customWidth="1"/>
    <col min="10" max="16384" width="9.140625" style="1"/>
  </cols>
  <sheetData>
    <row r="1" spans="1:9" ht="18.75">
      <c r="A1" s="8" t="s">
        <v>37</v>
      </c>
    </row>
    <row r="2" spans="1:9" ht="18.75">
      <c r="A2" s="8" t="str">
        <f>+Nodrosinajums!A2</f>
        <v>Ciblas novads</v>
      </c>
    </row>
    <row r="3" spans="1:9" s="2" customFormat="1" ht="39.75" customHeight="1">
      <c r="A3" s="58" t="s">
        <v>0</v>
      </c>
      <c r="B3" s="58" t="s">
        <v>1</v>
      </c>
      <c r="C3" s="58" t="s">
        <v>9</v>
      </c>
      <c r="D3" s="58"/>
      <c r="E3" s="58" t="s">
        <v>12</v>
      </c>
      <c r="F3" s="58"/>
      <c r="G3" s="58"/>
      <c r="H3" s="58"/>
      <c r="I3" s="58"/>
    </row>
    <row r="4" spans="1:9" ht="34.5" customHeight="1">
      <c r="A4" s="72"/>
      <c r="B4" s="73"/>
      <c r="C4" s="22" t="s">
        <v>10</v>
      </c>
      <c r="D4" s="22" t="s">
        <v>11</v>
      </c>
      <c r="E4" s="22" t="s">
        <v>13</v>
      </c>
      <c r="F4" s="22" t="s">
        <v>38</v>
      </c>
      <c r="G4" s="22" t="s">
        <v>14</v>
      </c>
      <c r="H4" s="22" t="s">
        <v>15</v>
      </c>
      <c r="I4" s="22"/>
    </row>
    <row r="5" spans="1:9" ht="47.25">
      <c r="A5" s="22">
        <f>+Nodrosinajums!A6</f>
        <v>1</v>
      </c>
      <c r="B5" s="23" t="str">
        <f>+Nodrosinajums!B6</f>
        <v>Pušmucova</v>
      </c>
      <c r="C5" s="32" t="s">
        <v>52</v>
      </c>
      <c r="D5" s="32" t="s">
        <v>52</v>
      </c>
      <c r="E5" s="28" t="s">
        <v>53</v>
      </c>
      <c r="F5" s="32" t="s">
        <v>47</v>
      </c>
      <c r="G5" s="32" t="s">
        <v>52</v>
      </c>
      <c r="H5" s="32" t="s">
        <v>52</v>
      </c>
      <c r="I5" s="23"/>
    </row>
    <row r="6" spans="1:9" ht="65.25" customHeight="1">
      <c r="A6" s="22">
        <f>+Nodrosinajums!A7</f>
        <v>2</v>
      </c>
      <c r="B6" s="23" t="str">
        <f>+Nodrosinajums!B7</f>
        <v>Blonti</v>
      </c>
      <c r="C6" s="32" t="s">
        <v>52</v>
      </c>
      <c r="D6" s="32" t="s">
        <v>52</v>
      </c>
      <c r="E6" s="28" t="s">
        <v>53</v>
      </c>
      <c r="F6" s="29" t="s">
        <v>47</v>
      </c>
      <c r="G6" s="32" t="s">
        <v>52</v>
      </c>
      <c r="H6" s="32" t="s">
        <v>52</v>
      </c>
      <c r="I6" s="23"/>
    </row>
    <row r="7" spans="1:9" ht="66" customHeight="1">
      <c r="A7" s="22">
        <f>+Nodrosinajums!A8</f>
        <v>3</v>
      </c>
      <c r="B7" s="23" t="str">
        <f>+Nodrosinajums!B8</f>
        <v>Lucmuiža</v>
      </c>
      <c r="C7" s="32" t="s">
        <v>52</v>
      </c>
      <c r="D7" s="32" t="s">
        <v>52</v>
      </c>
      <c r="E7" s="28" t="s">
        <v>53</v>
      </c>
      <c r="F7" s="32" t="s">
        <v>47</v>
      </c>
      <c r="G7" s="32" t="s">
        <v>52</v>
      </c>
      <c r="H7" s="32" t="s">
        <v>52</v>
      </c>
      <c r="I7" s="23"/>
    </row>
  </sheetData>
  <mergeCells count="4">
    <mergeCell ref="C3:D3"/>
    <mergeCell ref="A3:A4"/>
    <mergeCell ref="B3:B4"/>
    <mergeCell ref="E3:I3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6"/>
  <sheetViews>
    <sheetView topLeftCell="A31" workbookViewId="0">
      <selection activeCell="A48" sqref="A48"/>
    </sheetView>
  </sheetViews>
  <sheetFormatPr defaultRowHeight="15"/>
  <cols>
    <col min="1" max="1" width="14.140625" style="12" customWidth="1"/>
    <col min="2" max="2" width="9.140625" style="11"/>
    <col min="3" max="3" width="10.140625" style="12" hidden="1" customWidth="1"/>
    <col min="4" max="7" width="10.85546875" style="12" customWidth="1"/>
    <col min="8" max="12" width="13.140625" style="12" customWidth="1"/>
    <col min="13" max="14" width="9.140625" style="12"/>
    <col min="15" max="15" width="13.140625" style="12" bestFit="1" customWidth="1"/>
    <col min="16" max="16384" width="9.140625" style="12"/>
  </cols>
  <sheetData>
    <row r="1" spans="1:12" ht="18.75">
      <c r="A1" s="10" t="s">
        <v>39</v>
      </c>
    </row>
    <row r="2" spans="1:12" ht="24" customHeight="1">
      <c r="A2" s="10" t="str">
        <f>Nodrosinajums!A2</f>
        <v>Ciblas novads</v>
      </c>
    </row>
    <row r="3" spans="1:12" s="15" customFormat="1" ht="9" customHeight="1">
      <c r="A3" s="13"/>
      <c r="B3" s="14"/>
    </row>
    <row r="4" spans="1:12" s="16" customFormat="1" ht="15.75">
      <c r="A4" s="77" t="s">
        <v>1</v>
      </c>
      <c r="B4" s="77" t="s">
        <v>16</v>
      </c>
      <c r="C4" s="77"/>
      <c r="D4" s="78" t="s">
        <v>10</v>
      </c>
      <c r="E4" s="79"/>
      <c r="F4" s="79"/>
      <c r="G4" s="79"/>
      <c r="H4" s="80"/>
      <c r="I4" s="80"/>
      <c r="J4" s="80"/>
      <c r="K4" s="80"/>
      <c r="L4" s="81"/>
    </row>
    <row r="5" spans="1:12" s="16" customFormat="1" ht="33" customHeight="1">
      <c r="A5" s="77"/>
      <c r="B5" s="77"/>
      <c r="C5" s="77"/>
      <c r="D5" s="77" t="s">
        <v>17</v>
      </c>
      <c r="E5" s="77"/>
      <c r="F5" s="82" t="s">
        <v>25</v>
      </c>
      <c r="G5" s="83"/>
      <c r="H5" s="77" t="s">
        <v>20</v>
      </c>
      <c r="I5" s="77"/>
      <c r="J5" s="77"/>
      <c r="K5" s="77"/>
      <c r="L5" s="77"/>
    </row>
    <row r="6" spans="1:12" s="16" customFormat="1" ht="33" customHeight="1">
      <c r="A6" s="77"/>
      <c r="B6" s="77"/>
      <c r="C6" s="77"/>
      <c r="D6" s="17" t="s">
        <v>18</v>
      </c>
      <c r="E6" s="17" t="s">
        <v>19</v>
      </c>
      <c r="F6" s="17" t="s">
        <v>18</v>
      </c>
      <c r="G6" s="17" t="s">
        <v>7</v>
      </c>
      <c r="H6" s="17" t="s">
        <v>24</v>
      </c>
      <c r="I6" s="17" t="s">
        <v>21</v>
      </c>
      <c r="J6" s="17" t="s">
        <v>26</v>
      </c>
      <c r="K6" s="17" t="s">
        <v>22</v>
      </c>
      <c r="L6" s="17" t="s">
        <v>23</v>
      </c>
    </row>
    <row r="7" spans="1:12" s="15" customFormat="1" ht="15.75">
      <c r="A7" s="74" t="str">
        <f>+Nodrosinajums!B6</f>
        <v>Pušmucova</v>
      </c>
      <c r="B7" s="18">
        <v>2008</v>
      </c>
      <c r="C7" s="19"/>
      <c r="D7" s="18">
        <v>23360</v>
      </c>
      <c r="E7" s="20">
        <f>D7/365</f>
        <v>64</v>
      </c>
      <c r="F7" s="18">
        <f t="shared" ref="F7:F8" si="0">D7-H7</f>
        <v>1660</v>
      </c>
      <c r="G7" s="47">
        <f t="shared" ref="G7:G8" si="1">F7/D7*100</f>
        <v>7.1061643835616444</v>
      </c>
      <c r="H7" s="18">
        <f t="shared" ref="H7:H8" si="2">I7+K7+L7</f>
        <v>21700</v>
      </c>
      <c r="I7" s="18">
        <v>21200</v>
      </c>
      <c r="J7" s="20">
        <f>+I7/365/Nodrosinajums!$F$6*1000</f>
        <v>326.30444820686472</v>
      </c>
      <c r="K7" s="18">
        <v>500</v>
      </c>
      <c r="L7" s="18">
        <v>0</v>
      </c>
    </row>
    <row r="8" spans="1:12" s="15" customFormat="1" ht="15.75">
      <c r="A8" s="75"/>
      <c r="B8" s="18">
        <v>2009</v>
      </c>
      <c r="C8" s="19"/>
      <c r="D8" s="18">
        <v>28694</v>
      </c>
      <c r="E8" s="20">
        <f>D8/365</f>
        <v>78.61369863013698</v>
      </c>
      <c r="F8" s="18">
        <f t="shared" si="0"/>
        <v>1700</v>
      </c>
      <c r="G8" s="47">
        <f t="shared" si="1"/>
        <v>5.9245835366278667</v>
      </c>
      <c r="H8" s="18">
        <f t="shared" si="2"/>
        <v>26994</v>
      </c>
      <c r="I8" s="18">
        <v>26494</v>
      </c>
      <c r="J8" s="20">
        <f>+I8/365/Nodrosinajums!$F$6*1000</f>
        <v>407.78820994305062</v>
      </c>
      <c r="K8" s="18">
        <v>500</v>
      </c>
      <c r="L8" s="18">
        <v>0</v>
      </c>
    </row>
    <row r="9" spans="1:12" s="15" customFormat="1" ht="15.75">
      <c r="A9" s="76"/>
      <c r="B9" s="18">
        <v>2010</v>
      </c>
      <c r="C9" s="19"/>
      <c r="D9" s="18">
        <v>20838</v>
      </c>
      <c r="E9" s="20">
        <f>D9/365</f>
        <v>57.090410958904108</v>
      </c>
      <c r="F9" s="18">
        <f>D9-H9</f>
        <v>1680</v>
      </c>
      <c r="G9" s="47">
        <f>F9/D9*100</f>
        <v>8.0621940685286493</v>
      </c>
      <c r="H9" s="18">
        <f>I9+K9+L9</f>
        <v>19158</v>
      </c>
      <c r="I9" s="18">
        <v>18658</v>
      </c>
      <c r="J9" s="20">
        <f>+I9/365/Nodrosinajums!$F$6*1000</f>
        <v>287.17869786055098</v>
      </c>
      <c r="K9" s="18">
        <v>500</v>
      </c>
      <c r="L9" s="18">
        <v>0</v>
      </c>
    </row>
    <row r="10" spans="1:12" s="15" customFormat="1" ht="5.25" customHeight="1">
      <c r="B10" s="14"/>
    </row>
    <row r="11" spans="1:12" s="16" customFormat="1" ht="15.75">
      <c r="A11" s="77" t="s">
        <v>1</v>
      </c>
      <c r="B11" s="77" t="s">
        <v>16</v>
      </c>
      <c r="C11" s="77"/>
      <c r="D11" s="78" t="s">
        <v>11</v>
      </c>
      <c r="E11" s="79"/>
      <c r="F11" s="79"/>
      <c r="G11" s="79"/>
      <c r="H11" s="80"/>
      <c r="I11" s="80"/>
      <c r="J11" s="80"/>
      <c r="K11" s="80"/>
      <c r="L11" s="81"/>
    </row>
    <row r="12" spans="1:12" s="16" customFormat="1" ht="33" customHeight="1">
      <c r="A12" s="77"/>
      <c r="B12" s="77"/>
      <c r="C12" s="77"/>
      <c r="D12" s="77" t="s">
        <v>28</v>
      </c>
      <c r="E12" s="77"/>
      <c r="F12" s="82" t="s">
        <v>27</v>
      </c>
      <c r="G12" s="83"/>
      <c r="H12" s="77" t="s">
        <v>29</v>
      </c>
      <c r="I12" s="77"/>
      <c r="J12" s="77"/>
      <c r="K12" s="77"/>
      <c r="L12" s="77"/>
    </row>
    <row r="13" spans="1:12" s="16" customFormat="1" ht="33" customHeight="1">
      <c r="A13" s="77"/>
      <c r="B13" s="77"/>
      <c r="C13" s="77"/>
      <c r="D13" s="17" t="s">
        <v>18</v>
      </c>
      <c r="E13" s="17" t="s">
        <v>19</v>
      </c>
      <c r="F13" s="17" t="s">
        <v>18</v>
      </c>
      <c r="G13" s="17" t="s">
        <v>7</v>
      </c>
      <c r="H13" s="17" t="s">
        <v>24</v>
      </c>
      <c r="I13" s="17" t="s">
        <v>30</v>
      </c>
      <c r="J13" s="17" t="s">
        <v>26</v>
      </c>
      <c r="K13" s="17" t="s">
        <v>31</v>
      </c>
      <c r="L13" s="17" t="s">
        <v>32</v>
      </c>
    </row>
    <row r="14" spans="1:12" s="15" customFormat="1" ht="15.75">
      <c r="A14" s="74" t="str">
        <f>+A7</f>
        <v>Pušmucova</v>
      </c>
      <c r="B14" s="18">
        <v>2008</v>
      </c>
      <c r="C14" s="19"/>
      <c r="D14" s="18">
        <v>24317</v>
      </c>
      <c r="E14" s="20">
        <f t="shared" ref="E14:E15" si="3">D14/365</f>
        <v>66.62191780821918</v>
      </c>
      <c r="F14" s="18">
        <f t="shared" ref="F14:F15" si="4">D14-H14</f>
        <v>1560</v>
      </c>
      <c r="G14" s="20">
        <f t="shared" ref="G14:G15" si="5">F14/D14*100</f>
        <v>6.4152650409178769</v>
      </c>
      <c r="H14" s="18">
        <f t="shared" ref="H14:H15" si="6">+I14+K14+L14</f>
        <v>22757</v>
      </c>
      <c r="I14" s="18">
        <v>21200</v>
      </c>
      <c r="J14" s="20">
        <f>+I14/365/Nodrosinajums!$J$6*1000</f>
        <v>450.24954868854201</v>
      </c>
      <c r="K14" s="18">
        <v>500</v>
      </c>
      <c r="L14" s="18">
        <v>1057</v>
      </c>
    </row>
    <row r="15" spans="1:12" s="15" customFormat="1" ht="15.75">
      <c r="A15" s="75"/>
      <c r="B15" s="18">
        <v>2009</v>
      </c>
      <c r="C15" s="19"/>
      <c r="D15" s="18">
        <v>29134</v>
      </c>
      <c r="E15" s="20">
        <f t="shared" si="3"/>
        <v>79.819178082191783</v>
      </c>
      <c r="F15" s="18">
        <f t="shared" si="4"/>
        <v>1600</v>
      </c>
      <c r="G15" s="20">
        <f t="shared" si="5"/>
        <v>5.4918651747099609</v>
      </c>
      <c r="H15" s="18">
        <f t="shared" si="6"/>
        <v>27534</v>
      </c>
      <c r="I15" s="18">
        <v>26494</v>
      </c>
      <c r="J15" s="20">
        <f>+I15/365/Nodrosinajums!$J$6*1000</f>
        <v>562.68450674312408</v>
      </c>
      <c r="K15" s="18">
        <v>500</v>
      </c>
      <c r="L15" s="18">
        <v>540</v>
      </c>
    </row>
    <row r="16" spans="1:12" s="15" customFormat="1" ht="15.75">
      <c r="A16" s="76"/>
      <c r="B16" s="18">
        <v>2010</v>
      </c>
      <c r="C16" s="19"/>
      <c r="D16" s="18">
        <v>20897</v>
      </c>
      <c r="E16" s="20">
        <f>D16/365</f>
        <v>57.252054794520546</v>
      </c>
      <c r="F16" s="18">
        <f>D16-H16</f>
        <v>1580</v>
      </c>
      <c r="G16" s="20">
        <f>F16/D16*100</f>
        <v>7.5608939082164897</v>
      </c>
      <c r="H16" s="18">
        <f>+I16+K16+L16</f>
        <v>19317</v>
      </c>
      <c r="I16" s="18">
        <v>18658</v>
      </c>
      <c r="J16" s="20">
        <f>+I16/365/Nodrosinajums!$J$6*1000</f>
        <v>396.26207921843468</v>
      </c>
      <c r="K16" s="18">
        <v>500</v>
      </c>
      <c r="L16" s="18">
        <v>159</v>
      </c>
    </row>
    <row r="17" spans="1:12" s="53" customFormat="1" ht="15.75">
      <c r="A17" s="53" t="s">
        <v>79</v>
      </c>
      <c r="B17" s="54"/>
    </row>
    <row r="18" spans="1:12" s="16" customFormat="1" ht="15.75">
      <c r="A18" s="77" t="s">
        <v>1</v>
      </c>
      <c r="B18" s="77" t="s">
        <v>16</v>
      </c>
      <c r="C18" s="77"/>
      <c r="D18" s="78" t="s">
        <v>10</v>
      </c>
      <c r="E18" s="79"/>
      <c r="F18" s="79"/>
      <c r="G18" s="79"/>
      <c r="H18" s="80"/>
      <c r="I18" s="80"/>
      <c r="J18" s="80"/>
      <c r="K18" s="80"/>
      <c r="L18" s="81"/>
    </row>
    <row r="19" spans="1:12" s="16" customFormat="1" ht="33" customHeight="1">
      <c r="A19" s="77"/>
      <c r="B19" s="77"/>
      <c r="C19" s="77"/>
      <c r="D19" s="77" t="s">
        <v>17</v>
      </c>
      <c r="E19" s="77"/>
      <c r="F19" s="82" t="s">
        <v>25</v>
      </c>
      <c r="G19" s="83"/>
      <c r="H19" s="77" t="s">
        <v>20</v>
      </c>
      <c r="I19" s="77"/>
      <c r="J19" s="77"/>
      <c r="K19" s="77"/>
      <c r="L19" s="77"/>
    </row>
    <row r="20" spans="1:12" s="16" customFormat="1" ht="33" customHeight="1">
      <c r="A20" s="77"/>
      <c r="B20" s="77"/>
      <c r="C20" s="77"/>
      <c r="D20" s="17" t="s">
        <v>18</v>
      </c>
      <c r="E20" s="17" t="s">
        <v>19</v>
      </c>
      <c r="F20" s="17" t="s">
        <v>18</v>
      </c>
      <c r="G20" s="17" t="s">
        <v>7</v>
      </c>
      <c r="H20" s="17" t="s">
        <v>24</v>
      </c>
      <c r="I20" s="17" t="s">
        <v>21</v>
      </c>
      <c r="J20" s="17" t="s">
        <v>26</v>
      </c>
      <c r="K20" s="17" t="s">
        <v>22</v>
      </c>
      <c r="L20" s="17" t="s">
        <v>23</v>
      </c>
    </row>
    <row r="21" spans="1:12" s="15" customFormat="1" ht="15.75">
      <c r="A21" s="84" t="str">
        <f>+Nodrosinajums!B7</f>
        <v>Blonti</v>
      </c>
      <c r="B21" s="18">
        <v>2008</v>
      </c>
      <c r="C21" s="19"/>
      <c r="D21" s="19">
        <v>6782</v>
      </c>
      <c r="E21" s="47">
        <f t="shared" ref="E21:E22" si="7">D21/365</f>
        <v>18.580821917808219</v>
      </c>
      <c r="F21" s="18">
        <f t="shared" ref="F21:F22" si="8">D21-H21</f>
        <v>2190</v>
      </c>
      <c r="G21" s="20">
        <f t="shared" ref="G21:G22" si="9">F21/D21*100</f>
        <v>32.291359480979068</v>
      </c>
      <c r="H21" s="19">
        <f t="shared" ref="H21:H22" si="10">I21+K21+L21</f>
        <v>4592</v>
      </c>
      <c r="I21" s="19">
        <v>4192</v>
      </c>
      <c r="J21" s="20">
        <f>+I21/365/Nodrosinajums!$F$7*1000</f>
        <v>72.232273627983119</v>
      </c>
      <c r="K21" s="19">
        <v>400</v>
      </c>
      <c r="L21" s="19">
        <v>0</v>
      </c>
    </row>
    <row r="22" spans="1:12" s="15" customFormat="1" ht="15.75">
      <c r="A22" s="85"/>
      <c r="B22" s="18">
        <v>2009</v>
      </c>
      <c r="C22" s="19"/>
      <c r="D22" s="19">
        <v>7294</v>
      </c>
      <c r="E22" s="47">
        <f t="shared" si="7"/>
        <v>19.983561643835618</v>
      </c>
      <c r="F22" s="18">
        <f t="shared" si="8"/>
        <v>2190</v>
      </c>
      <c r="G22" s="20">
        <f t="shared" si="9"/>
        <v>30.024677817384148</v>
      </c>
      <c r="H22" s="19">
        <f t="shared" si="10"/>
        <v>5104</v>
      </c>
      <c r="I22" s="19">
        <v>4704</v>
      </c>
      <c r="J22" s="20">
        <f>+I22/365/Nodrosinajums!$F$7*1000</f>
        <v>81.054536055828379</v>
      </c>
      <c r="K22" s="19">
        <v>400</v>
      </c>
      <c r="L22" s="19">
        <v>0</v>
      </c>
    </row>
    <row r="23" spans="1:12" s="15" customFormat="1" ht="15.75">
      <c r="A23" s="86"/>
      <c r="B23" s="18">
        <v>2010</v>
      </c>
      <c r="C23" s="19"/>
      <c r="D23" s="55">
        <v>9977</v>
      </c>
      <c r="E23" s="47">
        <f>D23/365</f>
        <v>27.334246575342465</v>
      </c>
      <c r="F23" s="18">
        <f>D23-H23</f>
        <v>2190</v>
      </c>
      <c r="G23" s="20">
        <f>F23/D23*100</f>
        <v>21.950486118071563</v>
      </c>
      <c r="H23" s="19">
        <f>I23+K23+L23</f>
        <v>7787</v>
      </c>
      <c r="I23" s="19">
        <v>7387</v>
      </c>
      <c r="J23" s="20">
        <f>+I23/365/Nodrosinajums!$F$7*1000</f>
        <v>127.28525889549408</v>
      </c>
      <c r="K23" s="19">
        <v>400</v>
      </c>
      <c r="L23" s="19">
        <v>0</v>
      </c>
    </row>
    <row r="24" spans="1:12" s="15" customFormat="1" ht="5.25" customHeight="1">
      <c r="B24" s="14"/>
    </row>
    <row r="25" spans="1:12" s="16" customFormat="1" ht="15.75">
      <c r="A25" s="77" t="s">
        <v>1</v>
      </c>
      <c r="B25" s="77" t="s">
        <v>16</v>
      </c>
      <c r="C25" s="77"/>
      <c r="D25" s="78" t="s">
        <v>11</v>
      </c>
      <c r="E25" s="79"/>
      <c r="F25" s="79"/>
      <c r="G25" s="79"/>
      <c r="H25" s="80"/>
      <c r="I25" s="80"/>
      <c r="J25" s="80"/>
      <c r="K25" s="80"/>
      <c r="L25" s="81"/>
    </row>
    <row r="26" spans="1:12" s="16" customFormat="1" ht="33" customHeight="1">
      <c r="A26" s="77"/>
      <c r="B26" s="77"/>
      <c r="C26" s="77"/>
      <c r="D26" s="77" t="s">
        <v>28</v>
      </c>
      <c r="E26" s="77"/>
      <c r="F26" s="82" t="s">
        <v>27</v>
      </c>
      <c r="G26" s="83"/>
      <c r="H26" s="77" t="s">
        <v>29</v>
      </c>
      <c r="I26" s="77"/>
      <c r="J26" s="77"/>
      <c r="K26" s="77"/>
      <c r="L26" s="77"/>
    </row>
    <row r="27" spans="1:12" s="16" customFormat="1" ht="33" customHeight="1">
      <c r="A27" s="77"/>
      <c r="B27" s="77"/>
      <c r="C27" s="77"/>
      <c r="D27" s="17" t="s">
        <v>18</v>
      </c>
      <c r="E27" s="17" t="s">
        <v>19</v>
      </c>
      <c r="F27" s="17" t="s">
        <v>18</v>
      </c>
      <c r="G27" s="17" t="s">
        <v>7</v>
      </c>
      <c r="H27" s="17" t="s">
        <v>24</v>
      </c>
      <c r="I27" s="17" t="s">
        <v>30</v>
      </c>
      <c r="J27" s="17" t="s">
        <v>26</v>
      </c>
      <c r="K27" s="17" t="s">
        <v>31</v>
      </c>
      <c r="L27" s="17" t="s">
        <v>32</v>
      </c>
    </row>
    <row r="28" spans="1:12" s="15" customFormat="1" ht="15.75">
      <c r="A28" s="84" t="str">
        <f>+A21</f>
        <v>Blonti</v>
      </c>
      <c r="B28" s="18">
        <v>2008</v>
      </c>
      <c r="C28" s="19"/>
      <c r="D28" s="18">
        <v>6782</v>
      </c>
      <c r="E28" s="47">
        <f t="shared" ref="E28:E29" si="11">D28/365</f>
        <v>18.580821917808219</v>
      </c>
      <c r="F28" s="18">
        <f t="shared" ref="F28:F29" si="12">D28-H28</f>
        <v>2190</v>
      </c>
      <c r="G28" s="47">
        <f t="shared" ref="G28:G29" si="13">F28/D28*100</f>
        <v>32.291359480979068</v>
      </c>
      <c r="H28" s="18">
        <f t="shared" ref="H28:H29" si="14">+I28+K28+L28</f>
        <v>4592</v>
      </c>
      <c r="I28" s="18">
        <v>4192</v>
      </c>
      <c r="J28" s="20">
        <f>+I28/365/Nodrosinajums!$J$7*1000</f>
        <v>310.40355423917072</v>
      </c>
      <c r="K28" s="18">
        <v>400</v>
      </c>
      <c r="L28" s="18">
        <v>0</v>
      </c>
    </row>
    <row r="29" spans="1:12" s="15" customFormat="1" ht="15.75">
      <c r="A29" s="85"/>
      <c r="B29" s="18">
        <v>2009</v>
      </c>
      <c r="C29" s="19"/>
      <c r="D29" s="18">
        <v>7294</v>
      </c>
      <c r="E29" s="47">
        <f t="shared" si="11"/>
        <v>19.983561643835618</v>
      </c>
      <c r="F29" s="18">
        <f t="shared" si="12"/>
        <v>2190</v>
      </c>
      <c r="G29" s="47">
        <f t="shared" si="13"/>
        <v>30.024677817384148</v>
      </c>
      <c r="H29" s="18">
        <f t="shared" si="14"/>
        <v>5104</v>
      </c>
      <c r="I29" s="18">
        <v>4704</v>
      </c>
      <c r="J29" s="20">
        <f>+I29/365/Nodrosinajums!$J$7*1000</f>
        <v>348.31543872639764</v>
      </c>
      <c r="K29" s="18">
        <v>400</v>
      </c>
      <c r="L29" s="18">
        <v>0</v>
      </c>
    </row>
    <row r="30" spans="1:12" s="15" customFormat="1" ht="15.75">
      <c r="A30" s="86"/>
      <c r="B30" s="18">
        <v>2010</v>
      </c>
      <c r="C30" s="19"/>
      <c r="D30" s="18">
        <v>9977</v>
      </c>
      <c r="E30" s="47">
        <f>D30/365</f>
        <v>27.334246575342465</v>
      </c>
      <c r="F30" s="18">
        <f>D30-H30</f>
        <v>2190</v>
      </c>
      <c r="G30" s="47">
        <f>F30/D30*100</f>
        <v>21.950486118071563</v>
      </c>
      <c r="H30" s="18">
        <f>+I30+K30+L30</f>
        <v>7787</v>
      </c>
      <c r="I30" s="18">
        <v>7387</v>
      </c>
      <c r="J30" s="20">
        <f>+I30/365/Nodrosinajums!$J$7*1000</f>
        <v>546.98259903739358</v>
      </c>
      <c r="K30" s="18">
        <v>400</v>
      </c>
      <c r="L30" s="18">
        <v>0</v>
      </c>
    </row>
    <row r="31" spans="1:12" s="15" customFormat="1" ht="33" customHeight="1">
      <c r="A31" s="49"/>
      <c r="B31" s="87" t="s">
        <v>75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</row>
    <row r="32" spans="1:12" s="15" customFormat="1" ht="15.75">
      <c r="B32" s="14"/>
    </row>
    <row r="33" spans="1:12" s="16" customFormat="1" ht="15.75">
      <c r="A33" s="77" t="s">
        <v>1</v>
      </c>
      <c r="B33" s="77" t="s">
        <v>16</v>
      </c>
      <c r="C33" s="77"/>
      <c r="D33" s="78" t="s">
        <v>10</v>
      </c>
      <c r="E33" s="79"/>
      <c r="F33" s="79"/>
      <c r="G33" s="79"/>
      <c r="H33" s="80"/>
      <c r="I33" s="80"/>
      <c r="J33" s="80"/>
      <c r="K33" s="80"/>
      <c r="L33" s="81"/>
    </row>
    <row r="34" spans="1:12" s="16" customFormat="1" ht="33" customHeight="1">
      <c r="A34" s="77"/>
      <c r="B34" s="77"/>
      <c r="C34" s="77"/>
      <c r="D34" s="77" t="s">
        <v>17</v>
      </c>
      <c r="E34" s="77"/>
      <c r="F34" s="82" t="s">
        <v>25</v>
      </c>
      <c r="G34" s="83"/>
      <c r="H34" s="77" t="s">
        <v>20</v>
      </c>
      <c r="I34" s="77"/>
      <c r="J34" s="77"/>
      <c r="K34" s="77"/>
      <c r="L34" s="77"/>
    </row>
    <row r="35" spans="1:12" s="16" customFormat="1" ht="33" customHeight="1">
      <c r="A35" s="77"/>
      <c r="B35" s="77"/>
      <c r="C35" s="77"/>
      <c r="D35" s="17" t="s">
        <v>18</v>
      </c>
      <c r="E35" s="17" t="s">
        <v>19</v>
      </c>
      <c r="F35" s="17" t="s">
        <v>18</v>
      </c>
      <c r="G35" s="17" t="s">
        <v>7</v>
      </c>
      <c r="H35" s="17" t="s">
        <v>24</v>
      </c>
      <c r="I35" s="17" t="s">
        <v>21</v>
      </c>
      <c r="J35" s="17" t="s">
        <v>26</v>
      </c>
      <c r="K35" s="17" t="s">
        <v>22</v>
      </c>
      <c r="L35" s="17" t="s">
        <v>23</v>
      </c>
    </row>
    <row r="36" spans="1:12" s="15" customFormat="1" ht="15.75">
      <c r="A36" s="84" t="str">
        <f>+Nodrosinajums!B8</f>
        <v>Lucmuiža</v>
      </c>
      <c r="B36" s="18">
        <v>2008</v>
      </c>
      <c r="C36" s="19"/>
      <c r="D36" s="19">
        <v>13747</v>
      </c>
      <c r="E36" s="50">
        <f t="shared" ref="E36:E38" si="15">D36/365</f>
        <v>37.663013698630138</v>
      </c>
      <c r="F36" s="18">
        <f t="shared" ref="F36:F37" si="16">D36-H36</f>
        <v>1460</v>
      </c>
      <c r="G36" s="21">
        <f t="shared" ref="G36:G37" si="17">+F36/D36</f>
        <v>0.10620499017967557</v>
      </c>
      <c r="H36" s="19">
        <f t="shared" ref="H36:H37" si="18">+I36+K36+L36</f>
        <v>12287</v>
      </c>
      <c r="I36" s="19">
        <v>12287</v>
      </c>
      <c r="J36" s="20">
        <f>+I36/365/Nodrosinajums!$F$8*1000</f>
        <v>187.01674277016744</v>
      </c>
      <c r="K36" s="19">
        <v>0</v>
      </c>
      <c r="L36" s="19">
        <v>0</v>
      </c>
    </row>
    <row r="37" spans="1:12" s="15" customFormat="1" ht="15.75">
      <c r="A37" s="85"/>
      <c r="B37" s="18">
        <v>2009</v>
      </c>
      <c r="C37" s="19"/>
      <c r="D37" s="19">
        <v>13950</v>
      </c>
      <c r="E37" s="50">
        <f t="shared" si="15"/>
        <v>38.219178082191782</v>
      </c>
      <c r="F37" s="18">
        <f t="shared" si="16"/>
        <v>1460</v>
      </c>
      <c r="G37" s="21">
        <f t="shared" si="17"/>
        <v>0.10465949820788531</v>
      </c>
      <c r="H37" s="19">
        <f t="shared" si="18"/>
        <v>12490</v>
      </c>
      <c r="I37" s="19">
        <v>12490</v>
      </c>
      <c r="J37" s="20">
        <f>+I37/365/Nodrosinajums!$F$8*1000</f>
        <v>190.10654490106546</v>
      </c>
      <c r="K37" s="19">
        <v>0</v>
      </c>
      <c r="L37" s="19">
        <v>0</v>
      </c>
    </row>
    <row r="38" spans="1:12" s="15" customFormat="1" ht="15.75">
      <c r="A38" s="86"/>
      <c r="B38" s="18">
        <v>2010</v>
      </c>
      <c r="C38" s="19"/>
      <c r="D38" s="18">
        <v>16286</v>
      </c>
      <c r="E38" s="50">
        <f t="shared" si="15"/>
        <v>44.61917808219178</v>
      </c>
      <c r="F38" s="18">
        <f>D38-H38</f>
        <v>1460</v>
      </c>
      <c r="G38" s="21">
        <f>+F38/D38</f>
        <v>8.9647550042981708E-2</v>
      </c>
      <c r="H38" s="19">
        <f>+I38+K38+L38</f>
        <v>14826</v>
      </c>
      <c r="I38" s="19">
        <v>14826</v>
      </c>
      <c r="J38" s="20">
        <f>+I38/365/Nodrosinajums!$F$8*1000</f>
        <v>225.662100456621</v>
      </c>
      <c r="K38" s="19">
        <v>0</v>
      </c>
      <c r="L38" s="19">
        <v>0</v>
      </c>
    </row>
    <row r="39" spans="1:12" s="15" customFormat="1" ht="5.25" customHeight="1">
      <c r="B39" s="14"/>
    </row>
    <row r="40" spans="1:12" s="16" customFormat="1" ht="15.75">
      <c r="A40" s="77" t="s">
        <v>1</v>
      </c>
      <c r="B40" s="77" t="s">
        <v>16</v>
      </c>
      <c r="C40" s="77"/>
      <c r="D40" s="78" t="s">
        <v>11</v>
      </c>
      <c r="E40" s="79"/>
      <c r="F40" s="79"/>
      <c r="G40" s="79"/>
      <c r="H40" s="80"/>
      <c r="I40" s="80"/>
      <c r="J40" s="80"/>
      <c r="K40" s="80"/>
      <c r="L40" s="81"/>
    </row>
    <row r="41" spans="1:12" s="16" customFormat="1" ht="33" customHeight="1">
      <c r="A41" s="77"/>
      <c r="B41" s="77"/>
      <c r="C41" s="77"/>
      <c r="D41" s="77" t="s">
        <v>28</v>
      </c>
      <c r="E41" s="77"/>
      <c r="F41" s="82" t="s">
        <v>27</v>
      </c>
      <c r="G41" s="83"/>
      <c r="H41" s="77" t="s">
        <v>29</v>
      </c>
      <c r="I41" s="77"/>
      <c r="J41" s="77"/>
      <c r="K41" s="77"/>
      <c r="L41" s="77"/>
    </row>
    <row r="42" spans="1:12" s="16" customFormat="1" ht="33" customHeight="1">
      <c r="A42" s="77"/>
      <c r="B42" s="77"/>
      <c r="C42" s="77"/>
      <c r="D42" s="17" t="s">
        <v>18</v>
      </c>
      <c r="E42" s="17" t="s">
        <v>19</v>
      </c>
      <c r="F42" s="17" t="s">
        <v>18</v>
      </c>
      <c r="G42" s="17" t="s">
        <v>7</v>
      </c>
      <c r="H42" s="17" t="s">
        <v>24</v>
      </c>
      <c r="I42" s="17" t="s">
        <v>30</v>
      </c>
      <c r="J42" s="17" t="s">
        <v>26</v>
      </c>
      <c r="K42" s="17" t="s">
        <v>31</v>
      </c>
      <c r="L42" s="17" t="s">
        <v>32</v>
      </c>
    </row>
    <row r="43" spans="1:12" s="15" customFormat="1" ht="15.75">
      <c r="A43" s="84" t="str">
        <f>+A36</f>
        <v>Lucmuiža</v>
      </c>
      <c r="B43" s="18">
        <v>2008</v>
      </c>
      <c r="C43" s="19"/>
      <c r="D43" s="19">
        <v>13747</v>
      </c>
      <c r="E43" s="47">
        <f t="shared" ref="E43:E44" si="19">D43/365</f>
        <v>37.663013698630138</v>
      </c>
      <c r="F43" s="18">
        <f t="shared" ref="F43:F44" si="20">D43-H43</f>
        <v>1460</v>
      </c>
      <c r="G43" s="18">
        <v>9.5</v>
      </c>
      <c r="H43" s="19">
        <f t="shared" ref="H43:H44" si="21">+I43+K43+L43</f>
        <v>12287</v>
      </c>
      <c r="I43" s="19">
        <v>12287</v>
      </c>
      <c r="J43" s="20">
        <f>+I43/365/Nodrosinajums!$J$8*1000</f>
        <v>193.46559596913872</v>
      </c>
      <c r="K43" s="19">
        <v>0</v>
      </c>
      <c r="L43" s="19">
        <v>0</v>
      </c>
    </row>
    <row r="44" spans="1:12" s="15" customFormat="1" ht="15.75">
      <c r="A44" s="85"/>
      <c r="B44" s="18">
        <v>2009</v>
      </c>
      <c r="C44" s="19"/>
      <c r="D44" s="19">
        <v>13950</v>
      </c>
      <c r="E44" s="47">
        <f t="shared" si="19"/>
        <v>38.219178082191782</v>
      </c>
      <c r="F44" s="18">
        <f t="shared" si="20"/>
        <v>1460</v>
      </c>
      <c r="G44" s="18">
        <v>9.5</v>
      </c>
      <c r="H44" s="19">
        <f t="shared" si="21"/>
        <v>12490</v>
      </c>
      <c r="I44" s="19">
        <v>12490</v>
      </c>
      <c r="J44" s="20">
        <f>+I44/365/Nodrosinajums!$J$8*1000</f>
        <v>196.6619430011022</v>
      </c>
      <c r="K44" s="19">
        <v>0</v>
      </c>
      <c r="L44" s="19">
        <v>0</v>
      </c>
    </row>
    <row r="45" spans="1:12" s="15" customFormat="1" ht="15.75">
      <c r="A45" s="86"/>
      <c r="B45" s="18">
        <v>2010</v>
      </c>
      <c r="C45" s="19"/>
      <c r="D45" s="18">
        <v>16286</v>
      </c>
      <c r="E45" s="47">
        <f>D45/365</f>
        <v>44.61917808219178</v>
      </c>
      <c r="F45" s="18">
        <f>D45-H45</f>
        <v>1460</v>
      </c>
      <c r="G45" s="18">
        <v>9.5</v>
      </c>
      <c r="H45" s="19">
        <f>+I45+K45+L45</f>
        <v>14826</v>
      </c>
      <c r="I45" s="19">
        <v>14826</v>
      </c>
      <c r="J45" s="20">
        <f>+I45/365/Nodrosinajums!$J$8*1000</f>
        <v>233.44355219650447</v>
      </c>
      <c r="K45" s="19">
        <v>0</v>
      </c>
      <c r="L45" s="19">
        <v>0</v>
      </c>
    </row>
    <row r="46" spans="1:12" s="15" customFormat="1" ht="33" customHeight="1">
      <c r="B46" s="87" t="s">
        <v>78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</row>
  </sheetData>
  <mergeCells count="50">
    <mergeCell ref="B46:L46"/>
    <mergeCell ref="D40:L40"/>
    <mergeCell ref="D41:E41"/>
    <mergeCell ref="F41:G41"/>
    <mergeCell ref="H41:L41"/>
    <mergeCell ref="A43:A45"/>
    <mergeCell ref="A36:A38"/>
    <mergeCell ref="A40:A42"/>
    <mergeCell ref="B40:B42"/>
    <mergeCell ref="C40:C42"/>
    <mergeCell ref="A21:A23"/>
    <mergeCell ref="A25:A27"/>
    <mergeCell ref="B25:B27"/>
    <mergeCell ref="C25:C27"/>
    <mergeCell ref="D25:L25"/>
    <mergeCell ref="D26:E26"/>
    <mergeCell ref="F26:G26"/>
    <mergeCell ref="H26:L26"/>
    <mergeCell ref="A28:A30"/>
    <mergeCell ref="A33:A35"/>
    <mergeCell ref="B33:B35"/>
    <mergeCell ref="C33:C35"/>
    <mergeCell ref="D33:L33"/>
    <mergeCell ref="D34:E34"/>
    <mergeCell ref="F34:G34"/>
    <mergeCell ref="H34:L34"/>
    <mergeCell ref="B31:L31"/>
    <mergeCell ref="D4:L4"/>
    <mergeCell ref="D11:L11"/>
    <mergeCell ref="D12:E12"/>
    <mergeCell ref="F12:G12"/>
    <mergeCell ref="H12:L12"/>
    <mergeCell ref="D5:E5"/>
    <mergeCell ref="F5:G5"/>
    <mergeCell ref="H5:L5"/>
    <mergeCell ref="A4:A6"/>
    <mergeCell ref="A7:A9"/>
    <mergeCell ref="A11:A13"/>
    <mergeCell ref="B11:B13"/>
    <mergeCell ref="C11:C13"/>
    <mergeCell ref="B4:B6"/>
    <mergeCell ref="C4:C6"/>
    <mergeCell ref="A14:A16"/>
    <mergeCell ref="A18:A20"/>
    <mergeCell ref="B18:B20"/>
    <mergeCell ref="C18:C20"/>
    <mergeCell ref="D18:L18"/>
    <mergeCell ref="D19:E19"/>
    <mergeCell ref="F19:G19"/>
    <mergeCell ref="H19:L19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2" manualBreakCount="2">
    <brk id="17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activeCell="J6" sqref="J6"/>
    </sheetView>
  </sheetViews>
  <sheetFormatPr defaultRowHeight="15.75"/>
  <cols>
    <col min="1" max="1" width="6.42578125" style="15" customWidth="1"/>
    <col min="2" max="2" width="13.28515625" style="15" customWidth="1"/>
    <col min="3" max="3" width="13.28515625" style="38" customWidth="1"/>
    <col min="4" max="4" width="14.42578125" style="38" customWidth="1"/>
    <col min="5" max="5" width="14" style="38" customWidth="1"/>
    <col min="6" max="7" width="13" style="38" customWidth="1"/>
    <col min="8" max="8" width="13.140625" style="38" customWidth="1"/>
    <col min="9" max="9" width="12.7109375" style="42" customWidth="1"/>
    <col min="10" max="10" width="11.85546875" style="38" customWidth="1"/>
    <col min="11" max="11" width="5.7109375" style="38" customWidth="1"/>
    <col min="12" max="16384" width="9.140625" style="38"/>
  </cols>
  <sheetData>
    <row r="1" spans="1:11" s="34" customFormat="1" ht="18.75" customHeight="1">
      <c r="A1" s="88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s="34" customFormat="1" ht="18.75">
      <c r="A2" s="35" t="str">
        <f>Nodrosinajums!A2</f>
        <v>Ciblas novads</v>
      </c>
      <c r="B2" s="36"/>
      <c r="C2" s="36"/>
      <c r="D2" s="36"/>
      <c r="E2" s="36"/>
      <c r="I2" s="37"/>
    </row>
    <row r="3" spans="1:11" ht="33" customHeight="1">
      <c r="A3" s="89" t="s">
        <v>55</v>
      </c>
      <c r="B3" s="89" t="s">
        <v>1</v>
      </c>
      <c r="C3" s="89" t="s">
        <v>56</v>
      </c>
      <c r="D3" s="89"/>
      <c r="E3" s="89"/>
      <c r="F3" s="89" t="s">
        <v>57</v>
      </c>
      <c r="G3" s="89"/>
      <c r="H3" s="89" t="s">
        <v>58</v>
      </c>
      <c r="I3" s="89"/>
      <c r="J3" s="89"/>
      <c r="K3" s="89"/>
    </row>
    <row r="4" spans="1:11" ht="102">
      <c r="A4" s="89"/>
      <c r="B4" s="89"/>
      <c r="C4" s="39" t="s">
        <v>59</v>
      </c>
      <c r="D4" s="39" t="s">
        <v>60</v>
      </c>
      <c r="E4" s="39" t="s">
        <v>61</v>
      </c>
      <c r="F4" s="39" t="s">
        <v>76</v>
      </c>
      <c r="G4" s="39" t="s">
        <v>62</v>
      </c>
      <c r="H4" s="39" t="s">
        <v>63</v>
      </c>
      <c r="I4" s="39" t="s">
        <v>64</v>
      </c>
      <c r="J4" s="39" t="s">
        <v>65</v>
      </c>
      <c r="K4" s="39" t="s">
        <v>66</v>
      </c>
    </row>
    <row r="5" spans="1:11" s="43" customFormat="1" ht="63">
      <c r="A5" s="40">
        <v>1</v>
      </c>
      <c r="B5" s="28" t="str">
        <f>Nodrosinajums!B6</f>
        <v>Pušmucova</v>
      </c>
      <c r="C5" s="56" t="s">
        <v>69</v>
      </c>
      <c r="D5" s="56" t="s">
        <v>70</v>
      </c>
      <c r="E5" s="56" t="s">
        <v>71</v>
      </c>
      <c r="F5" s="56" t="s">
        <v>72</v>
      </c>
      <c r="G5" s="40" t="s">
        <v>67</v>
      </c>
      <c r="H5" s="56" t="s">
        <v>73</v>
      </c>
      <c r="I5" s="56" t="s">
        <v>74</v>
      </c>
      <c r="J5" s="41" t="s">
        <v>67</v>
      </c>
      <c r="K5" s="41" t="s">
        <v>67</v>
      </c>
    </row>
    <row r="6" spans="1:11" s="15" customFormat="1" ht="63">
      <c r="A6" s="40">
        <v>2</v>
      </c>
      <c r="B6" s="28" t="str">
        <f>Nodrosinajums!B7</f>
        <v>Blonti</v>
      </c>
      <c r="C6" s="40" t="s">
        <v>67</v>
      </c>
      <c r="D6" s="40" t="s">
        <v>67</v>
      </c>
      <c r="E6" s="40" t="s">
        <v>67</v>
      </c>
      <c r="F6" s="40" t="s">
        <v>67</v>
      </c>
      <c r="G6" s="40" t="s">
        <v>67</v>
      </c>
      <c r="H6" s="40" t="s">
        <v>67</v>
      </c>
      <c r="I6" s="41" t="s">
        <v>67</v>
      </c>
      <c r="J6" s="56" t="s">
        <v>77</v>
      </c>
      <c r="K6" s="41" t="s">
        <v>67</v>
      </c>
    </row>
    <row r="7" spans="1:11" s="15" customFormat="1" ht="63">
      <c r="A7" s="40">
        <v>3</v>
      </c>
      <c r="B7" s="28" t="str">
        <f>Nodrosinajums!B8</f>
        <v>Lucmuiža</v>
      </c>
      <c r="C7" s="40" t="s">
        <v>67</v>
      </c>
      <c r="D7" s="40" t="s">
        <v>67</v>
      </c>
      <c r="E7" s="40" t="s">
        <v>67</v>
      </c>
      <c r="F7" s="40" t="s">
        <v>67</v>
      </c>
      <c r="G7" s="40" t="s">
        <v>67</v>
      </c>
      <c r="H7" s="41" t="s">
        <v>67</v>
      </c>
      <c r="I7" s="41" t="s">
        <v>67</v>
      </c>
      <c r="J7" s="56" t="s">
        <v>77</v>
      </c>
      <c r="K7" s="41" t="s">
        <v>67</v>
      </c>
    </row>
  </sheetData>
  <mergeCells count="6">
    <mergeCell ref="A1:K1"/>
    <mergeCell ref="A3:A4"/>
    <mergeCell ref="B3:B4"/>
    <mergeCell ref="C3:E3"/>
    <mergeCell ref="F3:G3"/>
    <mergeCell ref="H3:K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Nodrosinajums</vt:lpstr>
      <vt:lpstr>Pakalpoj-sn</vt:lpstr>
      <vt:lpstr>U-K-apjomi</vt:lpstr>
      <vt:lpstr>Probl-risin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2012-02-13T09:44:46Z</cp:lastPrinted>
  <dcterms:created xsi:type="dcterms:W3CDTF">2011-12-13T13:06:12Z</dcterms:created>
  <dcterms:modified xsi:type="dcterms:W3CDTF">2012-02-13T09:44:48Z</dcterms:modified>
</cp:coreProperties>
</file>